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IRECTIONS\DPALSE\ACHATS\01 MARCHES\MARCHES 2025\Concession de SP\Concession gestion de la crèche\"/>
    </mc:Choice>
  </mc:AlternateContent>
  <bookViews>
    <workbookView xWindow="0" yWindow="0" windowWidth="14484" windowHeight="9168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H6" i="1" l="1"/>
  <c r="G6" i="1"/>
  <c r="F6" i="1"/>
  <c r="E6" i="1"/>
  <c r="D6" i="1"/>
  <c r="C6" i="1"/>
  <c r="H5" i="1"/>
  <c r="H4" i="1"/>
</calcChain>
</file>

<file path=xl/sharedStrings.xml><?xml version="1.0" encoding="utf-8"?>
<sst xmlns="http://schemas.openxmlformats.org/spreadsheetml/2006/main" count="14" uniqueCount="11">
  <si>
    <t>Matricule</t>
  </si>
  <si>
    <t>Agent</t>
  </si>
  <si>
    <t>6030-TOTAL BRUT
2025</t>
  </si>
  <si>
    <t>9090-TOTAL CHARGES PATRONALES
2025</t>
  </si>
  <si>
    <t>Total</t>
  </si>
  <si>
    <t>Sur 11 mois</t>
  </si>
  <si>
    <t>Charge mois sans prime octobre</t>
  </si>
  <si>
    <t>Brut mensuel hors prime octobre</t>
  </si>
  <si>
    <t xml:space="preserve">Projection annuelle des deux agents mis à disposition de people and baby. </t>
  </si>
  <si>
    <t>Projection sur 12 mois chargés</t>
  </si>
  <si>
    <t>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</si>
</sst>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4" fontId="3" fillId="2" borderId="0" xfId="0" applyNumberFormat="1" applyFont="1" applyFill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Border="1"/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C8" sqref="C8"/>
    </sheetView>
  </sheetViews>
  <sheetFormatPr baseColWidth="10" defaultRowHeight="15" customHeight="1" x14ac:dyDescent="0.25"/>
  <cols>
    <col min="1" max="1" width="9.44140625" style="1" customWidth="1"/>
    <col min="2" max="2" width="14" style="1" customWidth="1"/>
    <col min="3" max="3" width="10.88671875" style="1" customWidth="1"/>
    <col min="4" max="4" width="13.5546875" style="1" customWidth="1"/>
    <col min="5" max="5" width="24.33203125" style="1" customWidth="1"/>
    <col min="6" max="6" width="9.88671875" style="1" customWidth="1"/>
    <col min="7" max="7" width="13.33203125" customWidth="1"/>
    <col min="8" max="8" width="13.33203125" style="1" customWidth="1"/>
  </cols>
  <sheetData>
    <row r="1" spans="1:9" s="1" customFormat="1" ht="15" customHeight="1" x14ac:dyDescent="0.25">
      <c r="A1" s="9" t="s">
        <v>8</v>
      </c>
    </row>
    <row r="2" spans="1:9" s="1" customFormat="1" ht="15" customHeight="1" x14ac:dyDescent="0.25"/>
    <row r="3" spans="1:9" ht="52.8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4" t="s">
        <v>7</v>
      </c>
      <c r="G3" s="3" t="s">
        <v>6</v>
      </c>
      <c r="H3" s="4" t="s">
        <v>9</v>
      </c>
    </row>
    <row r="4" spans="1:9" ht="12" customHeight="1" x14ac:dyDescent="0.25">
      <c r="A4" s="5" t="s">
        <v>10</v>
      </c>
      <c r="B4" s="5" t="s">
        <v>10</v>
      </c>
      <c r="C4" s="6">
        <v>25745.39</v>
      </c>
      <c r="D4" s="6">
        <v>14130.23</v>
      </c>
      <c r="E4" s="6">
        <v>39875.620000000003</v>
      </c>
      <c r="F4" s="6">
        <v>2394.69</v>
      </c>
      <c r="G4" s="6">
        <v>1423.29</v>
      </c>
      <c r="H4" s="7">
        <f>E4+F4+G4</f>
        <v>43693.600000000006</v>
      </c>
    </row>
    <row r="5" spans="1:9" ht="12" customHeight="1" x14ac:dyDescent="0.25">
      <c r="A5" s="5" t="s">
        <v>10</v>
      </c>
      <c r="B5" s="5" t="s">
        <v>10</v>
      </c>
      <c r="C5" s="6">
        <v>28143</v>
      </c>
      <c r="D5" s="6">
        <v>13821.14</v>
      </c>
      <c r="E5" s="6">
        <v>41964.14</v>
      </c>
      <c r="F5" s="6">
        <v>2571.9499999999998</v>
      </c>
      <c r="G5" s="6">
        <v>1264.33</v>
      </c>
      <c r="H5" s="7">
        <f>E5+F5+G5</f>
        <v>45800.42</v>
      </c>
    </row>
    <row r="6" spans="1:9" ht="13.2" x14ac:dyDescent="0.25">
      <c r="A6" s="5" t="s">
        <v>4</v>
      </c>
      <c r="B6" s="8"/>
      <c r="C6" s="7">
        <f t="shared" ref="C6:H6" si="0">SUM(C4:C5)</f>
        <v>53888.39</v>
      </c>
      <c r="D6" s="7">
        <f t="shared" si="0"/>
        <v>27951.37</v>
      </c>
      <c r="E6" s="6">
        <f t="shared" si="0"/>
        <v>81839.760000000009</v>
      </c>
      <c r="F6" s="6">
        <f t="shared" si="0"/>
        <v>4966.6399999999994</v>
      </c>
      <c r="G6" s="6">
        <f t="shared" si="0"/>
        <v>2687.62</v>
      </c>
      <c r="H6" s="6">
        <f t="shared" si="0"/>
        <v>89494.02</v>
      </c>
      <c r="I6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 Valerie</dc:creator>
  <cp:lastModifiedBy>DEBOOM Lucile</cp:lastModifiedBy>
  <cp:lastPrinted>2025-12-03T14:33:32Z</cp:lastPrinted>
  <dcterms:created xsi:type="dcterms:W3CDTF">2025-12-03T14:33:21Z</dcterms:created>
  <dcterms:modified xsi:type="dcterms:W3CDTF">2025-12-12T07:14:52Z</dcterms:modified>
</cp:coreProperties>
</file>